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info\Desktop\Opdrachten\Gemeente Smallingerland\Accountantsdienstverlening\2.2 Offerteaanvraag + digitale bijlagen\"/>
    </mc:Choice>
  </mc:AlternateContent>
  <xr:revisionPtr revIDLastSave="0" documentId="13_ncr:1_{B1EA7DA6-94AD-42D0-BD7D-0042DB73217A}" xr6:coauthVersionLast="47" xr6:coauthVersionMax="47" xr10:uidLastSave="{00000000-0000-0000-0000-000000000000}"/>
  <bookViews>
    <workbookView xWindow="-108" yWindow="-108" windowWidth="23256" windowHeight="12576" xr2:uid="{D3DAFB33-A80E-47BD-BBAF-85F1C559A201}"/>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2" i="1" l="1"/>
  <c r="I18" i="1"/>
  <c r="J18" i="1"/>
  <c r="K18" i="1"/>
  <c r="H18" i="1"/>
  <c r="K19" i="1" l="1"/>
  <c r="K24" i="1" s="1"/>
</calcChain>
</file>

<file path=xl/sharedStrings.xml><?xml version="1.0" encoding="utf-8"?>
<sst xmlns="http://schemas.openxmlformats.org/spreadsheetml/2006/main" count="28" uniqueCount="23">
  <si>
    <t>Werkzaamheden</t>
  </si>
  <si>
    <t>Partner</t>
  </si>
  <si>
    <t xml:space="preserve">Manager </t>
  </si>
  <si>
    <t>Senior assistent</t>
  </si>
  <si>
    <t>Junior assistent</t>
  </si>
  <si>
    <t>Aantal uur</t>
  </si>
  <si>
    <t xml:space="preserve">Jaarrekeningcontrole </t>
  </si>
  <si>
    <t>Uren</t>
  </si>
  <si>
    <t>Prijs per Sisa regeling</t>
  </si>
  <si>
    <t>Fictief aantal per jaar</t>
  </si>
  <si>
    <t>Prijs per regeling</t>
  </si>
  <si>
    <t>Inschrijfprijs</t>
  </si>
  <si>
    <t>Invulinstructies</t>
  </si>
  <si>
    <t>uurtarief</t>
  </si>
  <si>
    <t>Totaal fictief bedrag per jaar</t>
  </si>
  <si>
    <t>De inschrijfprijs komt tot stand door de totale prijs voor de jaarrekeningcontrole en het totaal fictief bedrag per jaar voor sisa regelingen</t>
  </si>
  <si>
    <t>Totaal vast bedrag</t>
  </si>
  <si>
    <t>De prijs voor de sisa regeling is een vast bedrag per regeling voor de onderwerpen:
• controle sisa-regelingen (te verantwoorden regelingen SISA  ( te verantwoorden regelingen: https://teverantwoordenregelingen.rijksoverheid.nl/)
• alle overige (voorbereidende) werkzaamheden voor de te controleren regelingen; 
• alle benodigde overleggen voor de certificerende functie en overige gerelateerde werkzaamheden voor de controleren regelingen</t>
  </si>
  <si>
    <t>Voor overige controles, aanvullende werkzaamheden, meerwerk gelden de uurtarieven zoals opgegeven in regel 17 in de gele cellen. Indien hier sprake van is dan geldt het opgegeven uurtarief maal het desbetreffende uurtarief</t>
  </si>
  <si>
    <t>Het totaal vast bedrag voor de dienstverlening (cel K19) omvat de volgende onderdelen:
• natuurlijke adviesfunctie (standaard en incidentele Dienstverlening);
• de certificerende functie, bestaande uit de controleverklaring jaarrekening, verslag van bevindingen;
• interimcontroles inclusief rapportages; 
• alle overige (voorbereidende) werkzaamheden voor bovenstaande punten, die hieraan gerelateerd zijn; 
• alle benodigde overleggen voor de certificerende functie en overige gerelateerde en gevraagde dienstverlening.
• Maximaal drie (3) aandachtspunten vanuit de auditcommissie van opdrachtgever
• Voor de certificerende functie van de SISA bijlagen en rapportage wordt er vanuit gegaan dat deze in het vaste bedrag zijn opgenomen.</t>
  </si>
  <si>
    <t>Inschrijver vult in regel 17 in de gele cellen per functie een uurtarief (excl. BTW) in</t>
  </si>
  <si>
    <t>Inschrijver vult in cel H22 een prijs (excl. BTW) per Sisa regeling in. Het aantal genoemde Sisa regeling per jaar is fictief en kan per jaar wisselen. Inschrijver kan geen rechten ontlenen aan een vast aantal sisa regelingen per jaar.</t>
  </si>
  <si>
    <t>Inschrijver vult in regel 14 in de gele cellen het aantal uur wat inschrijver inzet per functie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</si>
</sst>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6"/>
      <color theme="1"/>
      <name val="Calibri"/>
      <family val="2"/>
      <scheme val="minor"/>
    </font>
    <font>
      <b/>
      <sz val="12"/>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7">
    <xf numFmtId="0" fontId="0" fillId="0" borderId="0" xfId="0"/>
    <xf numFmtId="0" fontId="4" fillId="4" borderId="1" xfId="0" applyFont="1" applyFill="1" applyBorder="1" applyAlignment="1">
      <alignment horizontal="center"/>
    </xf>
    <xf numFmtId="0" fontId="0" fillId="0" borderId="0" xfId="0" applyFill="1"/>
    <xf numFmtId="0" fontId="3" fillId="5" borderId="1" xfId="0" applyFont="1" applyFill="1" applyBorder="1" applyAlignment="1">
      <alignment horizontal="center"/>
    </xf>
    <xf numFmtId="44" fontId="0" fillId="0" borderId="3" xfId="1" applyFont="1" applyBorder="1"/>
    <xf numFmtId="0" fontId="0" fillId="2" borderId="2" xfId="0" applyFill="1" applyBorder="1" applyAlignment="1">
      <alignment horizontal="center"/>
    </xf>
    <xf numFmtId="44" fontId="5" fillId="6" borderId="1" xfId="0" applyNumberFormat="1" applyFont="1" applyFill="1" applyBorder="1"/>
    <xf numFmtId="0" fontId="0" fillId="5" borderId="1" xfId="0" applyFont="1" applyFill="1" applyBorder="1" applyAlignment="1">
      <alignment horizontal="center" vertical="center"/>
    </xf>
    <xf numFmtId="44" fontId="0" fillId="0" borderId="0" xfId="0" applyNumberFormat="1"/>
    <xf numFmtId="0" fontId="3" fillId="5" borderId="2" xfId="0" applyFont="1" applyFill="1" applyBorder="1" applyAlignment="1">
      <alignment horizontal="center" vertical="center"/>
    </xf>
    <xf numFmtId="0" fontId="0" fillId="0" borderId="4" xfId="0" applyBorder="1"/>
    <xf numFmtId="0" fontId="0" fillId="0" borderId="4" xfId="0" applyBorder="1" applyAlignment="1">
      <alignment horizontal="center"/>
    </xf>
    <xf numFmtId="0" fontId="0" fillId="0" borderId="7" xfId="0" applyBorder="1" applyAlignment="1">
      <alignment horizontal="center"/>
    </xf>
    <xf numFmtId="0" fontId="3" fillId="0" borderId="5" xfId="0" applyFont="1" applyBorder="1"/>
    <xf numFmtId="0" fontId="0" fillId="0" borderId="6" xfId="0" applyBorder="1"/>
    <xf numFmtId="0" fontId="3" fillId="0" borderId="14" xfId="0" applyFont="1" applyBorder="1"/>
    <xf numFmtId="0" fontId="2" fillId="3" borderId="1" xfId="0" applyFont="1" applyFill="1" applyBorder="1" applyAlignment="1"/>
    <xf numFmtId="0" fontId="6" fillId="3" borderId="1" xfId="0" applyFont="1" applyFill="1" applyBorder="1" applyAlignment="1"/>
    <xf numFmtId="44" fontId="6" fillId="3" borderId="1" xfId="0" applyNumberFormat="1" applyFont="1" applyFill="1" applyBorder="1" applyAlignment="1"/>
    <xf numFmtId="0" fontId="3" fillId="0" borderId="6" xfId="0" applyFont="1" applyBorder="1"/>
    <xf numFmtId="0" fontId="3" fillId="0" borderId="0" xfId="0" applyFont="1" applyBorder="1"/>
    <xf numFmtId="0" fontId="2" fillId="0" borderId="0" xfId="0" applyFont="1" applyFill="1" applyBorder="1" applyAlignment="1">
      <alignment horizontal="center"/>
    </xf>
    <xf numFmtId="0" fontId="2" fillId="0" borderId="0" xfId="0" applyFont="1" applyFill="1" applyBorder="1" applyAlignment="1"/>
    <xf numFmtId="0" fontId="6" fillId="0" borderId="0" xfId="0" applyFont="1" applyFill="1" applyBorder="1" applyAlignment="1"/>
    <xf numFmtId="44" fontId="6" fillId="0" borderId="0" xfId="0" applyNumberFormat="1" applyFont="1" applyFill="1" applyBorder="1" applyAlignment="1"/>
    <xf numFmtId="0" fontId="5" fillId="5" borderId="1" xfId="0" applyFont="1" applyFill="1" applyBorder="1"/>
    <xf numFmtId="44" fontId="0" fillId="0" borderId="2" xfId="0" applyNumberFormat="1" applyFill="1" applyBorder="1" applyAlignment="1"/>
    <xf numFmtId="0" fontId="2" fillId="3" borderId="4" xfId="0" applyFont="1"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4" fillId="4" borderId="1" xfId="0" applyFont="1" applyFill="1" applyBorder="1" applyAlignment="1">
      <alignment horizontal="center" wrapText="1"/>
    </xf>
    <xf numFmtId="0" fontId="2" fillId="3" borderId="10" xfId="0" applyFont="1" applyFill="1" applyBorder="1" applyAlignment="1">
      <alignment horizontal="center"/>
    </xf>
    <xf numFmtId="0" fontId="2" fillId="3" borderId="4" xfId="0" applyFont="1" applyFill="1" applyBorder="1" applyAlignment="1">
      <alignment horizontal="center"/>
    </xf>
    <xf numFmtId="0" fontId="2" fillId="3" borderId="1" xfId="0" applyFont="1" applyFill="1" applyBorder="1" applyAlignment="1">
      <alignment horizontal="center"/>
    </xf>
    <xf numFmtId="0" fontId="3" fillId="5" borderId="1"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2" fillId="3" borderId="9" xfId="0" applyFont="1" applyFill="1" applyBorder="1" applyAlignment="1">
      <alignment horizontal="center"/>
    </xf>
    <xf numFmtId="0" fontId="2" fillId="3" borderId="10" xfId="0" applyFont="1" applyFill="1" applyBorder="1" applyAlignment="1">
      <alignment horizontal="center"/>
    </xf>
    <xf numFmtId="0" fontId="2" fillId="3" borderId="5" xfId="0" applyFont="1" applyFill="1" applyBorder="1" applyAlignment="1">
      <alignment horizontal="center"/>
    </xf>
    <xf numFmtId="0" fontId="2" fillId="3" borderId="4" xfId="0" applyFont="1" applyFill="1" applyBorder="1" applyAlignment="1">
      <alignment horizontal="center"/>
    </xf>
    <xf numFmtId="0" fontId="0" fillId="0" borderId="1" xfId="0" applyBorder="1" applyAlignment="1">
      <alignment horizontal="left" wrapText="1"/>
    </xf>
    <xf numFmtId="0" fontId="2" fillId="3" borderId="10" xfId="0" applyFont="1" applyFill="1" applyBorder="1" applyAlignment="1">
      <alignment horizontal="left"/>
    </xf>
    <xf numFmtId="0" fontId="0" fillId="0" borderId="12" xfId="0" applyBorder="1" applyAlignment="1">
      <alignment horizontal="left" vertical="top" wrapText="1"/>
    </xf>
    <xf numFmtId="0" fontId="0" fillId="0" borderId="13" xfId="0" applyBorder="1" applyAlignment="1">
      <alignment horizontal="left" vertical="top"/>
    </xf>
    <xf numFmtId="0" fontId="0" fillId="0" borderId="15" xfId="0" applyBorder="1" applyAlignment="1">
      <alignment horizontal="left" vertical="top"/>
    </xf>
    <xf numFmtId="0" fontId="0" fillId="0" borderId="1" xfId="0" applyBorder="1" applyAlignment="1">
      <alignment horizontal="left"/>
    </xf>
    <xf numFmtId="0" fontId="0" fillId="2" borderId="2" xfId="0" applyFill="1" applyBorder="1" applyAlignment="1" applyProtection="1">
      <alignment horizontal="center"/>
      <protection locked="0"/>
    </xf>
    <xf numFmtId="44" fontId="0" fillId="2" borderId="1" xfId="1" applyFont="1" applyFill="1" applyBorder="1" applyAlignment="1" applyProtection="1">
      <alignment horizontal="center" vertical="center"/>
      <protection locked="0"/>
    </xf>
    <xf numFmtId="44" fontId="0" fillId="2" borderId="5" xfId="1" applyFont="1" applyFill="1" applyBorder="1" applyAlignment="1" applyProtection="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228600</xdr:colOff>
      <xdr:row>0</xdr:row>
      <xdr:rowOff>114299</xdr:rowOff>
    </xdr:from>
    <xdr:to>
      <xdr:col>10</xdr:col>
      <xdr:colOff>1432560</xdr:colOff>
      <xdr:row>10</xdr:row>
      <xdr:rowOff>36527</xdr:rowOff>
    </xdr:to>
    <xdr:pic>
      <xdr:nvPicPr>
        <xdr:cNvPr id="3" name="Afbeelding 2" descr="Home - Smallingerland">
          <a:extLst>
            <a:ext uri="{FF2B5EF4-FFF2-40B4-BE49-F238E27FC236}">
              <a16:creationId xmlns:a16="http://schemas.microsoft.com/office/drawing/2014/main" id="{43B11ACB-3433-B492-6270-5F29B2802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0" y="114299"/>
          <a:ext cx="8663940" cy="1751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D04C1-8EFC-48BB-9BC1-F5B384FBE2ED}">
  <dimension ref="C12:L35"/>
  <sheetViews>
    <sheetView showGridLines="0" tabSelected="1" zoomScale="90" zoomScaleNormal="90" workbookViewId="0">
      <selection activeCell="L13" sqref="L13"/>
    </sheetView>
  </sheetViews>
  <sheetFormatPr defaultRowHeight="14.4" x14ac:dyDescent="0.3"/>
  <cols>
    <col min="6" max="6" width="16.21875" customWidth="1"/>
    <col min="7" max="7" width="14.33203125" customWidth="1"/>
    <col min="8" max="9" width="16.44140625" customWidth="1"/>
    <col min="10" max="10" width="18.77734375" customWidth="1"/>
    <col min="11" max="11" width="22.6640625" customWidth="1"/>
    <col min="12" max="12" width="19.33203125" customWidth="1"/>
  </cols>
  <sheetData>
    <row r="12" spans="3:11" x14ac:dyDescent="0.3">
      <c r="C12" s="46" t="s">
        <v>0</v>
      </c>
      <c r="D12" s="47"/>
      <c r="E12" s="47"/>
      <c r="F12" s="47"/>
      <c r="G12" s="32"/>
      <c r="H12" s="33" t="s">
        <v>5</v>
      </c>
      <c r="I12" s="33"/>
      <c r="J12" s="33"/>
      <c r="K12" s="33"/>
    </row>
    <row r="13" spans="3:11" x14ac:dyDescent="0.3">
      <c r="C13" s="19"/>
      <c r="D13" s="20"/>
      <c r="E13" s="20"/>
      <c r="F13" s="20"/>
      <c r="G13" s="20"/>
      <c r="H13" s="30" t="s">
        <v>1</v>
      </c>
      <c r="I13" s="30" t="s">
        <v>2</v>
      </c>
      <c r="J13" s="30" t="s">
        <v>3</v>
      </c>
      <c r="K13" s="30" t="s">
        <v>4</v>
      </c>
    </row>
    <row r="14" spans="3:11" x14ac:dyDescent="0.3">
      <c r="C14" s="35" t="s">
        <v>6</v>
      </c>
      <c r="D14" s="36"/>
      <c r="E14" s="36"/>
      <c r="F14" s="37"/>
      <c r="G14" s="9" t="s">
        <v>7</v>
      </c>
      <c r="H14" s="5"/>
      <c r="I14" s="54"/>
      <c r="J14" s="54"/>
      <c r="K14" s="54"/>
    </row>
    <row r="15" spans="3:11" x14ac:dyDescent="0.3">
      <c r="C15" s="38"/>
      <c r="D15" s="39"/>
      <c r="E15" s="39"/>
      <c r="F15" s="40"/>
      <c r="G15" s="13"/>
      <c r="H15" s="11"/>
      <c r="I15" s="11"/>
      <c r="J15" s="11"/>
      <c r="K15" s="12"/>
    </row>
    <row r="16" spans="3:11" x14ac:dyDescent="0.3">
      <c r="C16" s="38"/>
      <c r="D16" s="39"/>
      <c r="E16" s="39"/>
      <c r="F16" s="40"/>
      <c r="G16" s="14"/>
      <c r="H16" s="1" t="s">
        <v>1</v>
      </c>
      <c r="I16" s="1" t="s">
        <v>2</v>
      </c>
      <c r="J16" s="1" t="s">
        <v>3</v>
      </c>
      <c r="K16" s="1" t="s">
        <v>4</v>
      </c>
    </row>
    <row r="17" spans="3:12" ht="15" thickBot="1" x14ac:dyDescent="0.35">
      <c r="C17" s="38"/>
      <c r="D17" s="39"/>
      <c r="E17" s="39"/>
      <c r="F17" s="40"/>
      <c r="G17" s="3" t="s">
        <v>13</v>
      </c>
      <c r="H17" s="55"/>
      <c r="I17" s="55"/>
      <c r="J17" s="55"/>
      <c r="K17" s="55"/>
    </row>
    <row r="18" spans="3:12" ht="15" thickTop="1" x14ac:dyDescent="0.3">
      <c r="C18" s="41"/>
      <c r="D18" s="42"/>
      <c r="E18" s="42"/>
      <c r="F18" s="43"/>
      <c r="G18" s="15"/>
      <c r="H18" s="4">
        <f>SUM(H14*H17)</f>
        <v>0</v>
      </c>
      <c r="I18" s="4">
        <f t="shared" ref="I18:K18" si="0">SUM(I14*I17)</f>
        <v>0</v>
      </c>
      <c r="J18" s="4">
        <f t="shared" si="0"/>
        <v>0</v>
      </c>
      <c r="K18" s="4">
        <f t="shared" si="0"/>
        <v>0</v>
      </c>
    </row>
    <row r="19" spans="3:12" ht="15.6" x14ac:dyDescent="0.3">
      <c r="C19" s="44"/>
      <c r="D19" s="45"/>
      <c r="E19" s="45"/>
      <c r="F19" s="45"/>
      <c r="G19" s="31"/>
      <c r="H19" s="16"/>
      <c r="I19" s="16"/>
      <c r="J19" s="17" t="s">
        <v>16</v>
      </c>
      <c r="K19" s="18">
        <f>SUM(H18:K18)</f>
        <v>0</v>
      </c>
    </row>
    <row r="20" spans="3:12" s="2" customFormat="1" ht="15.6" x14ac:dyDescent="0.3">
      <c r="C20" s="21"/>
      <c r="D20" s="21"/>
      <c r="E20" s="21"/>
      <c r="F20" s="21"/>
      <c r="G20" s="21"/>
      <c r="H20" s="22"/>
      <c r="I20" s="22"/>
      <c r="J20" s="23"/>
      <c r="K20" s="24"/>
    </row>
    <row r="21" spans="3:12" ht="28.8" x14ac:dyDescent="0.3">
      <c r="C21" s="46" t="s">
        <v>0</v>
      </c>
      <c r="D21" s="47"/>
      <c r="E21" s="47"/>
      <c r="F21" s="47"/>
      <c r="G21" s="27" t="s">
        <v>9</v>
      </c>
      <c r="H21" s="28" t="s">
        <v>10</v>
      </c>
      <c r="I21" s="29" t="s">
        <v>14</v>
      </c>
    </row>
    <row r="22" spans="3:12" x14ac:dyDescent="0.3">
      <c r="C22" s="34" t="s">
        <v>8</v>
      </c>
      <c r="D22" s="34"/>
      <c r="E22" s="34"/>
      <c r="F22" s="34"/>
      <c r="G22" s="7">
        <v>25</v>
      </c>
      <c r="H22" s="56"/>
      <c r="I22" s="26">
        <f>SUM(G22*H22)</f>
        <v>0</v>
      </c>
    </row>
    <row r="23" spans="3:12" x14ac:dyDescent="0.3">
      <c r="H23" s="10"/>
      <c r="I23" s="10"/>
    </row>
    <row r="24" spans="3:12" ht="21" x14ac:dyDescent="0.4">
      <c r="J24" s="25" t="s">
        <v>11</v>
      </c>
      <c r="K24" s="6">
        <f>SUM(K19+I22)</f>
        <v>0</v>
      </c>
      <c r="L24" s="8"/>
    </row>
    <row r="28" spans="3:12" x14ac:dyDescent="0.3">
      <c r="C28" s="49" t="s">
        <v>12</v>
      </c>
      <c r="D28" s="49"/>
      <c r="E28" s="49"/>
      <c r="F28" s="49"/>
      <c r="G28" s="49"/>
      <c r="H28" s="49"/>
      <c r="I28" s="49"/>
      <c r="J28" s="49"/>
      <c r="K28" s="49"/>
    </row>
    <row r="29" spans="3:12" x14ac:dyDescent="0.3">
      <c r="C29" s="53" t="s">
        <v>22</v>
      </c>
      <c r="D29" s="53"/>
      <c r="E29" s="53"/>
      <c r="F29" s="53"/>
      <c r="G29" s="53"/>
      <c r="H29" s="53"/>
      <c r="I29" s="53"/>
      <c r="J29" s="53"/>
      <c r="K29" s="53"/>
    </row>
    <row r="30" spans="3:12" x14ac:dyDescent="0.3">
      <c r="C30" s="53" t="s">
        <v>20</v>
      </c>
      <c r="D30" s="53"/>
      <c r="E30" s="53"/>
      <c r="F30" s="53"/>
      <c r="G30" s="53"/>
      <c r="H30" s="53"/>
      <c r="I30" s="53"/>
      <c r="J30" s="53"/>
      <c r="K30" s="53"/>
    </row>
    <row r="31" spans="3:12" ht="30.6" customHeight="1" x14ac:dyDescent="0.3">
      <c r="C31" s="48" t="s">
        <v>21</v>
      </c>
      <c r="D31" s="48"/>
      <c r="E31" s="48"/>
      <c r="F31" s="48"/>
      <c r="G31" s="48"/>
      <c r="H31" s="48"/>
      <c r="I31" s="48"/>
      <c r="J31" s="48"/>
      <c r="K31" s="48"/>
    </row>
    <row r="32" spans="3:12" x14ac:dyDescent="0.3">
      <c r="C32" s="53" t="s">
        <v>15</v>
      </c>
      <c r="D32" s="53"/>
      <c r="E32" s="53"/>
      <c r="F32" s="53"/>
      <c r="G32" s="53"/>
      <c r="H32" s="53"/>
      <c r="I32" s="53"/>
      <c r="J32" s="53"/>
      <c r="K32" s="53"/>
    </row>
    <row r="33" spans="3:11" ht="121.8" customHeight="1" x14ac:dyDescent="0.3">
      <c r="C33" s="50" t="s">
        <v>19</v>
      </c>
      <c r="D33" s="51"/>
      <c r="E33" s="51"/>
      <c r="F33" s="51"/>
      <c r="G33" s="51"/>
      <c r="H33" s="51"/>
      <c r="I33" s="51"/>
      <c r="J33" s="51"/>
      <c r="K33" s="52"/>
    </row>
    <row r="34" spans="3:11" ht="63" customHeight="1" x14ac:dyDescent="0.3">
      <c r="C34" s="48" t="s">
        <v>17</v>
      </c>
      <c r="D34" s="48"/>
      <c r="E34" s="48"/>
      <c r="F34" s="48"/>
      <c r="G34" s="48"/>
      <c r="H34" s="48"/>
      <c r="I34" s="48"/>
      <c r="J34" s="48"/>
      <c r="K34" s="48"/>
    </row>
    <row r="35" spans="3:11" ht="35.4" customHeight="1" x14ac:dyDescent="0.3">
      <c r="C35" s="48" t="s">
        <v>18</v>
      </c>
      <c r="D35" s="48"/>
      <c r="E35" s="48"/>
      <c r="F35" s="48"/>
      <c r="G35" s="48"/>
      <c r="H35" s="48"/>
      <c r="I35" s="48"/>
      <c r="J35" s="48"/>
      <c r="K35" s="48"/>
    </row>
  </sheetData>
  <sheetProtection algorithmName="SHA-512" hashValue="lktDQ5kSceJzZdS3m+0VibngLEorSxiDn5XeB1PJsnGIPIbIsXqLRXmBrgTBi27Q0EjIO52+FivK5+qvD8pbJQ==" saltValue="1ngGDsvmyNX4Rf4dwwE6QQ==" spinCount="100000" sheet="1" objects="1" scenarios="1"/>
  <mergeCells count="14">
    <mergeCell ref="C34:K34"/>
    <mergeCell ref="C35:K35"/>
    <mergeCell ref="C28:K28"/>
    <mergeCell ref="C33:K33"/>
    <mergeCell ref="C29:K29"/>
    <mergeCell ref="C30:K30"/>
    <mergeCell ref="C31:K31"/>
    <mergeCell ref="C32:K32"/>
    <mergeCell ref="H12:K12"/>
    <mergeCell ref="C22:F22"/>
    <mergeCell ref="C14:F18"/>
    <mergeCell ref="C19:F19"/>
    <mergeCell ref="C21:F21"/>
    <mergeCell ref="C12:F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dc:creator>
  <cp:lastModifiedBy>info</cp:lastModifiedBy>
  <dcterms:created xsi:type="dcterms:W3CDTF">2022-06-02T13:47:42Z</dcterms:created>
  <dcterms:modified xsi:type="dcterms:W3CDTF">2022-06-24T08:19:45Z</dcterms:modified>
</cp:coreProperties>
</file>